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6360" windowWidth="28860" windowHeight="6405" tabRatio="837" activeTab="4"/>
  </bookViews>
  <sheets>
    <sheet name="NC e RU fuori dal T.U." sheetId="1" r:id="rId1"/>
    <sheet name="NC dentro al T.U." sheetId="14" r:id="rId2"/>
    <sheet name="RU dentro al T.U." sheetId="19" r:id="rId3"/>
    <sheet name="RE con aum. CU fuori dal T.U." sheetId="15" r:id="rId4"/>
    <sheet name="RE con aum. CU dentro al T.U." sheetId="16" r:id="rId5"/>
    <sheet name="RE senza aum. CU fuori dal T.U " sheetId="17" r:id="rId6"/>
    <sheet name="RE senza aum. CU dentro al T.U " sheetId="18" r:id="rId7"/>
  </sheets>
  <calcPr calcId="125725"/>
</workbook>
</file>

<file path=xl/calcChain.xml><?xml version="1.0" encoding="utf-8"?>
<calcChain xmlns="http://schemas.openxmlformats.org/spreadsheetml/2006/main">
  <c r="G21" i="18"/>
  <c r="G22" i="17"/>
  <c r="G21" i="16"/>
  <c r="G22" i="15"/>
  <c r="G21" i="19"/>
  <c r="E10" i="18"/>
  <c r="E9"/>
  <c r="E11" i="17"/>
  <c r="E10"/>
  <c r="E10" i="16"/>
  <c r="E9"/>
  <c r="E9" i="19"/>
  <c r="E10" i="14"/>
  <c r="E9"/>
  <c r="E10" i="19"/>
  <c r="H9"/>
  <c r="G10"/>
  <c r="F10"/>
  <c r="G10" i="18"/>
  <c r="F10"/>
  <c r="H9"/>
  <c r="H10" i="17"/>
  <c r="H9" i="16"/>
  <c r="G11" i="17"/>
  <c r="F11"/>
  <c r="G10" i="16"/>
  <c r="F10"/>
  <c r="E11" i="15"/>
  <c r="E10"/>
  <c r="H10" s="1"/>
  <c r="G11"/>
  <c r="F11"/>
  <c r="H10" i="14"/>
  <c r="H9"/>
  <c r="G10"/>
  <c r="F10"/>
  <c r="F11" i="1"/>
  <c r="E10"/>
  <c r="H10" s="1"/>
  <c r="E11"/>
  <c r="G11"/>
  <c r="H10" i="19" l="1"/>
  <c r="H11" s="1"/>
  <c r="G19" s="1"/>
  <c r="H10" i="18"/>
  <c r="H11" s="1"/>
  <c r="G19" s="1"/>
  <c r="H11" i="17"/>
  <c r="H12" s="1"/>
  <c r="G20" s="1"/>
  <c r="H10" i="16"/>
  <c r="H11" s="1"/>
  <c r="G19" s="1"/>
  <c r="H11" i="15"/>
  <c r="H12" s="1"/>
  <c r="G20" s="1"/>
  <c r="H11" i="14"/>
  <c r="G19" s="1"/>
  <c r="G21" s="1"/>
  <c r="H11" i="1"/>
  <c r="H12" s="1"/>
  <c r="G20" s="1"/>
  <c r="G22" s="1"/>
</calcChain>
</file>

<file path=xl/sharedStrings.xml><?xml version="1.0" encoding="utf-8"?>
<sst xmlns="http://schemas.openxmlformats.org/spreadsheetml/2006/main" count="241" uniqueCount="50">
  <si>
    <t>TOTALE U1+U2</t>
  </si>
  <si>
    <t>IMPORTO ONERI</t>
  </si>
  <si>
    <t>Tariffe Oneri come da D.C.C. 51 del 16/09/2019</t>
  </si>
  <si>
    <t>Oneri U1 + Oneri U2</t>
  </si>
  <si>
    <t>Quota Costo di Costruzione</t>
  </si>
  <si>
    <t>Onere U1</t>
  </si>
  <si>
    <t>Onere U2</t>
  </si>
  <si>
    <t xml:space="preserve">        Inserire nella cella VERDE</t>
  </si>
  <si>
    <t>STANDARD DI QUALITA' DEL MANUFATTO EDILZIO</t>
  </si>
  <si>
    <t>% RIDUZIONE U1</t>
  </si>
  <si>
    <t>% RIDUZIONE U2</t>
  </si>
  <si>
    <t>Edifici "passivi" dotati di apposita certificazione</t>
  </si>
  <si>
    <t>Tetti "verdi"</t>
  </si>
  <si>
    <t>Raccolta, trattamento e riutilizzo domestico delle acque piovane</t>
  </si>
  <si>
    <t>Suoli permeabili e suoli vivi</t>
  </si>
  <si>
    <r>
      <t xml:space="preserve">INTERVENTO DI NUOVA COSTRUZIONE O RISTRUTTURAZIONE URBANISTICA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</si>
  <si>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t>SU netta (come da definizione n. 18 della DGR 922/2017)</t>
  </si>
  <si>
    <r>
      <t xml:space="preserve">Riduzione % per raggiungimento di maggiori standard di qualità </t>
    </r>
    <r>
      <rPr>
        <b/>
        <sz val="11"/>
        <color rgb="FFFF0000"/>
        <rFont val="Calibri"/>
        <family val="2"/>
        <scheme val="minor"/>
      </rPr>
      <t>(*)</t>
    </r>
  </si>
  <si>
    <t xml:space="preserve">       e inserire il risultato (importo del QCC) nella cella GIALLA</t>
  </si>
  <si>
    <r>
      <rPr>
        <b/>
        <sz val="11"/>
        <color rgb="FF0070C0"/>
        <rFont val="Calibri"/>
        <family val="2"/>
        <scheme val="minor"/>
      </rPr>
      <t xml:space="preserve">       </t>
    </r>
    <r>
      <rPr>
        <b/>
        <u/>
        <sz val="11"/>
        <color rgb="FF0070C0"/>
        <rFont val="Calibri"/>
        <family val="2"/>
        <scheme val="minor"/>
      </rPr>
      <t>https://territorio.regione.emilia-romagna.it/edilizia/temi/contributo-di-costruzione/strumenti-per-il-calcolo-del-contributo-di-costruzione</t>
    </r>
  </si>
  <si>
    <t>Tabella 1 - Calcolo oneri di urbanizzazione primaria e secondaria (U1 e U2)</t>
  </si>
  <si>
    <t xml:space="preserve">  della Tabella 1 sottostante, i mq. di SU sui quali calcolare gli oneri</t>
  </si>
  <si>
    <t xml:space="preserve">  della Tabella 2 sottostante</t>
  </si>
  <si>
    <t>Tabella 3 - Riduzioni previste per interventi migliorativi degli standard di qualità</t>
  </si>
  <si>
    <t xml:space="preserve">   ARANCIONE</t>
  </si>
  <si>
    <t xml:space="preserve">     previsti in progetto. Si ribadisce che la percentuale non può superare il limite del 30%.</t>
  </si>
  <si>
    <t xml:space="preserve">     della Tabella 1 soprastante andrà, pertanto, indicata la percentuale complessiva di riduzione di cui beneficiare in base agli interventi di miglioramento degli standard di qualità del manufatto edilizio,</t>
  </si>
  <si>
    <r>
      <t xml:space="preserve">      </t>
    </r>
    <r>
      <rPr>
        <b/>
        <sz val="11"/>
        <color rgb="FFFF0000"/>
        <rFont val="Calibri"/>
        <family val="2"/>
        <scheme val="minor"/>
      </rPr>
      <t>(*)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Ai sensi del punto 1.4.8 dell'allegato 2 alla D.C.C n. 51 del 16/09/2019, per gli interventi che soddisfino elevati standard di qualità architettonica, di efficienza energetica, di sicurezza sismica,</t>
    </r>
  </si>
  <si>
    <t>Tabella 2 - Calcolo Contributo di Costruzione</t>
  </si>
  <si>
    <t>TOTALE  CONTRIBUTO DI COSTRUZIONE</t>
  </si>
  <si>
    <t>E NELLE AREE PERMEABILI RICOMPRESE ALL'INTERNO DEL T.U. NON DOTATE DI INFRASTRUTTURE PER L'URBANIZZAZIONE</t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</si>
  <si>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</si>
  <si>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</si>
  <si>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</si>
  <si>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</si>
  <si>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r>
      <t xml:space="preserve">INTERVENTO DI NUOVA COSTRUZIONE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</si>
  <si>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r>
      <t xml:space="preserve">INTERVENTO DI RISTRUTTURAZIONE URBANISTICA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</si>
  <si>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t>FUNZIONE DIREZIONALE</t>
  </si>
  <si>
    <r>
      <t xml:space="preserve">          Per il calcolo del costo di costruzione (QCC) compilare la SCHEDA C scaricabile al seguente link, dove la </t>
    </r>
    <r>
      <rPr>
        <b/>
        <sz val="11"/>
        <color rgb="FFFF0000"/>
        <rFont val="Calibri"/>
        <family val="2"/>
        <scheme val="minor"/>
      </rPr>
      <t>percentuale stabilita dal Comune è il 7%</t>
    </r>
    <r>
      <rPr>
        <b/>
        <sz val="11"/>
        <color theme="1"/>
        <rFont val="Calibri"/>
        <family val="2"/>
        <scheme val="minor"/>
      </rPr>
      <t>:</t>
    </r>
  </si>
  <si>
    <r>
      <t xml:space="preserve">          Per il calcolo del costo di costruzione (QCC) compilare la SCHEDA D scaricabile al seguente link, dove la </t>
    </r>
    <r>
      <rPr>
        <b/>
        <sz val="11"/>
        <color rgb="FFFF0000"/>
        <rFont val="Calibri"/>
        <family val="2"/>
        <scheme val="minor"/>
      </rPr>
      <t>percentuale stabilita dal Comune è il 7%</t>
    </r>
    <r>
      <rPr>
        <b/>
        <sz val="11"/>
        <color theme="1"/>
        <rFont val="Calibri"/>
        <family val="2"/>
        <scheme val="minor"/>
      </rPr>
      <t>:</t>
    </r>
  </si>
  <si>
    <t>USI URBANISTICI DI RUE: D1, D2, D3, S1, S2, S4, S5, S6, S7, S8, S9, S10, S11, S12, S13, S14, S15</t>
  </si>
  <si>
    <r>
      <t xml:space="preserve">      di  sostenibilità  dell'edificio, ecc,   gli  U1 e  U2  sono  ulteriormente ridotti delle percentuali indicate nella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</si>
  <si>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gli U1 e U2  sono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</si>
  <si>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 gli  U1  e U2  sono ulteriormente ridotti delle percentuali indicate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</si>
  <si>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 gli U1 e U2 sono ulteriormente ridotti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</si>
  <si>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dell'edificio, ecc,   gli  U1  e U2 sono ulteriormente ridotti delle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</si>
  <si>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dell'edificio, ecc, gli U1 e U2  sono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</si>
  <si>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dell'edificio, ecc,  gli U1 e U2  sono  ulteriormente ridotti  delle  percentuali indicate  nella 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 cella </t>
    </r>
  </si>
  <si>
    <r>
      <t>Per il calcolo del costo di costruzione (QCC) compilare la SCHEDA C scaricabile al seguente link, dove</t>
    </r>
    <r>
      <rPr>
        <b/>
        <sz val="11"/>
        <color rgb="FFFF0000"/>
        <rFont val="Calibri"/>
        <family val="2"/>
        <scheme val="minor"/>
      </rPr>
      <t xml:space="preserve"> la percentuale stabilita dal Comune è il </t>
    </r>
    <r>
      <rPr>
        <b/>
        <u/>
        <sz val="11"/>
        <color rgb="FFFF0000"/>
        <rFont val="Calibri"/>
        <family val="2"/>
        <scheme val="minor"/>
      </rPr>
      <t>7%</t>
    </r>
    <r>
      <rPr>
        <b/>
        <sz val="11"/>
        <color rgb="FFFF0000"/>
        <rFont val="Calibri"/>
        <family val="2"/>
        <scheme val="minor"/>
      </rPr>
      <t xml:space="preserve">  e la percentuale di riduzione per interventi di nuova costruzione conseguenti a demolizione e ricostruzione è pari al </t>
    </r>
    <r>
      <rPr>
        <b/>
        <u/>
        <sz val="11"/>
        <color rgb="FFFF0000"/>
        <rFont val="Calibri"/>
        <family val="2"/>
        <scheme val="minor"/>
      </rPr>
      <t>35%</t>
    </r>
  </si>
  <si>
    <r>
      <t xml:space="preserve">          Per il calcolo del costo di costruzione (QCC) compilare la SCHEDA D scaricabile al seguente link, dove la</t>
    </r>
    <r>
      <rPr>
        <b/>
        <sz val="11"/>
        <color rgb="FFFF0000"/>
        <rFont val="Calibri"/>
        <family val="2"/>
        <scheme val="minor"/>
      </rPr>
      <t xml:space="preserve"> percentuale stabilita dal Comune è il </t>
    </r>
    <r>
      <rPr>
        <b/>
        <u/>
        <sz val="11"/>
        <color rgb="FFFF0000"/>
        <rFont val="Calibri"/>
        <family val="2"/>
        <scheme val="minor"/>
      </rPr>
      <t>7%</t>
    </r>
    <r>
      <rPr>
        <b/>
        <sz val="11"/>
        <color rgb="FFFF0000"/>
        <rFont val="Calibri"/>
        <family val="2"/>
        <scheme val="minor"/>
      </rPr>
      <t xml:space="preserve"> e la percentuale di riduzione è pari al </t>
    </r>
    <r>
      <rPr>
        <b/>
        <u/>
        <sz val="11"/>
        <color rgb="FFFF0000"/>
        <rFont val="Calibri"/>
        <family val="2"/>
        <scheme val="minor"/>
      </rPr>
      <t>35%</t>
    </r>
    <r>
      <rPr>
        <b/>
        <sz val="11"/>
        <color theme="1"/>
        <rFont val="Calibri"/>
        <family val="2"/>
        <scheme val="minor"/>
      </rPr>
      <t>:</t>
    </r>
  </si>
</sst>
</file>

<file path=xl/styles.xml><?xml version="1.0" encoding="utf-8"?>
<styleSheet xmlns="http://schemas.openxmlformats.org/spreadsheetml/2006/main">
  <numFmts count="2">
    <numFmt numFmtId="164" formatCode="#,##0.00\ &quot;€&quot;"/>
    <numFmt numFmtId="165" formatCode="#,##0.000\ &quot;€&quot;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0FE2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B92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right"/>
    </xf>
    <xf numFmtId="164" fontId="1" fillId="5" borderId="0" xfId="0" applyNumberFormat="1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6" borderId="6" xfId="0" applyFill="1" applyBorder="1"/>
    <xf numFmtId="0" fontId="0" fillId="5" borderId="0" xfId="0" applyFill="1" applyBorder="1"/>
    <xf numFmtId="0" fontId="1" fillId="5" borderId="0" xfId="0" applyFont="1" applyFill="1" applyBorder="1"/>
    <xf numFmtId="0" fontId="0" fillId="5" borderId="0" xfId="0" applyFill="1"/>
    <xf numFmtId="164" fontId="0" fillId="5" borderId="0" xfId="0" applyNumberFormat="1" applyFill="1" applyBorder="1"/>
    <xf numFmtId="164" fontId="0" fillId="5" borderId="0" xfId="0" applyNumberFormat="1" applyFill="1"/>
    <xf numFmtId="0" fontId="2" fillId="5" borderId="0" xfId="0" applyFont="1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164" fontId="0" fillId="5" borderId="14" xfId="0" applyNumberFormat="1" applyFill="1" applyBorder="1"/>
    <xf numFmtId="0" fontId="0" fillId="5" borderId="15" xfId="0" applyFill="1" applyBorder="1"/>
    <xf numFmtId="0" fontId="1" fillId="5" borderId="0" xfId="0" applyFont="1" applyFill="1" applyBorder="1" applyAlignment="1">
      <alignment vertical="center"/>
    </xf>
    <xf numFmtId="164" fontId="1" fillId="5" borderId="0" xfId="0" applyNumberFormat="1" applyFont="1" applyFill="1" applyBorder="1" applyAlignment="1">
      <alignment vertical="center"/>
    </xf>
    <xf numFmtId="0" fontId="2" fillId="5" borderId="0" xfId="0" applyFont="1" applyFill="1" applyBorder="1" applyProtection="1">
      <protection locked="0"/>
    </xf>
    <xf numFmtId="0" fontId="7" fillId="5" borderId="0" xfId="0" applyFont="1" applyFill="1" applyBorder="1" applyAlignment="1">
      <alignment horizontal="left" vertical="center" wrapText="1"/>
    </xf>
    <xf numFmtId="0" fontId="8" fillId="5" borderId="14" xfId="0" applyFont="1" applyFill="1" applyBorder="1"/>
    <xf numFmtId="9" fontId="8" fillId="5" borderId="1" xfId="0" applyNumberFormat="1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164" fontId="0" fillId="5" borderId="2" xfId="0" applyNumberFormat="1" applyFill="1" applyBorder="1" applyAlignment="1">
      <alignment vertical="center"/>
    </xf>
    <xf numFmtId="0" fontId="1" fillId="8" borderId="1" xfId="0" applyFont="1" applyFill="1" applyBorder="1" applyAlignment="1">
      <alignment horizontal="right" vertical="center"/>
    </xf>
    <xf numFmtId="10" fontId="0" fillId="5" borderId="0" xfId="0" applyNumberFormat="1" applyFill="1"/>
    <xf numFmtId="10" fontId="0" fillId="5" borderId="0" xfId="0" applyNumberFormat="1" applyFill="1" applyBorder="1"/>
    <xf numFmtId="9" fontId="0" fillId="5" borderId="0" xfId="0" applyNumberFormat="1" applyFill="1" applyBorder="1"/>
    <xf numFmtId="2" fontId="0" fillId="6" borderId="6" xfId="0" applyNumberFormat="1" applyFill="1" applyBorder="1" applyAlignment="1" applyProtection="1">
      <alignment horizontal="right" vertical="center" indent="1"/>
      <protection locked="0"/>
    </xf>
    <xf numFmtId="164" fontId="0" fillId="3" borderId="3" xfId="0" applyNumberFormat="1" applyFill="1" applyBorder="1" applyAlignment="1">
      <alignment horizontal="right" vertical="center" indent="1"/>
    </xf>
    <xf numFmtId="164" fontId="0" fillId="3" borderId="1" xfId="0" applyNumberFormat="1" applyFill="1" applyBorder="1" applyAlignment="1">
      <alignment horizontal="right" vertical="center" indent="1"/>
    </xf>
    <xf numFmtId="9" fontId="0" fillId="3" borderId="7" xfId="0" applyNumberFormat="1" applyFill="1" applyBorder="1" applyAlignment="1">
      <alignment horizontal="right" vertical="center" indent="1"/>
    </xf>
    <xf numFmtId="2" fontId="0" fillId="3" borderId="7" xfId="0" applyNumberFormat="1" applyFill="1" applyBorder="1" applyAlignment="1">
      <alignment horizontal="right" vertical="center" indent="1"/>
    </xf>
    <xf numFmtId="164" fontId="1" fillId="8" borderId="1" xfId="0" applyNumberFormat="1" applyFont="1" applyFill="1" applyBorder="1" applyAlignment="1">
      <alignment horizontal="right" vertical="center" indent="1"/>
    </xf>
    <xf numFmtId="0" fontId="0" fillId="3" borderId="1" xfId="0" applyFill="1" applyBorder="1" applyAlignment="1">
      <alignment horizontal="center" vertical="center"/>
    </xf>
    <xf numFmtId="0" fontId="11" fillId="5" borderId="11" xfId="0" applyFont="1" applyFill="1" applyBorder="1"/>
    <xf numFmtId="0" fontId="11" fillId="5" borderId="0" xfId="0" applyFont="1" applyFill="1" applyBorder="1"/>
    <xf numFmtId="0" fontId="11" fillId="10" borderId="6" xfId="0" applyFont="1" applyFill="1" applyBorder="1"/>
    <xf numFmtId="0" fontId="0" fillId="5" borderId="10" xfId="0" applyFill="1" applyBorder="1"/>
    <xf numFmtId="165" fontId="0" fillId="3" borderId="5" xfId="0" applyNumberFormat="1" applyFill="1" applyBorder="1" applyAlignment="1" applyProtection="1">
      <alignment horizontal="right" vertical="center" indent="1"/>
    </xf>
    <xf numFmtId="165" fontId="0" fillId="3" borderId="1" xfId="0" applyNumberFormat="1" applyFill="1" applyBorder="1" applyAlignment="1">
      <alignment horizontal="right" vertical="center" indent="1"/>
    </xf>
    <xf numFmtId="9" fontId="0" fillId="10" borderId="6" xfId="0" applyNumberFormat="1" applyFill="1" applyBorder="1" applyAlignment="1" applyProtection="1">
      <alignment horizontal="right" vertical="center" indent="1"/>
      <protection locked="0"/>
    </xf>
    <xf numFmtId="0" fontId="1" fillId="5" borderId="11" xfId="0" applyFont="1" applyFill="1" applyBorder="1" applyAlignment="1"/>
    <xf numFmtId="0" fontId="1" fillId="5" borderId="0" xfId="0" applyFont="1" applyFill="1" applyBorder="1" applyAlignment="1"/>
    <xf numFmtId="0" fontId="1" fillId="5" borderId="12" xfId="0" applyFont="1" applyFill="1" applyBorder="1" applyAlignment="1"/>
    <xf numFmtId="0" fontId="8" fillId="5" borderId="5" xfId="0" applyFont="1" applyFill="1" applyBorder="1" applyAlignment="1">
      <alignment horizontal="left" vertical="center" wrapText="1"/>
    </xf>
    <xf numFmtId="0" fontId="8" fillId="5" borderId="17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164" fontId="0" fillId="4" borderId="18" xfId="0" applyNumberFormat="1" applyFill="1" applyBorder="1" applyAlignment="1" applyProtection="1">
      <alignment horizontal="center" vertical="center"/>
      <protection locked="0"/>
    </xf>
    <xf numFmtId="164" fontId="0" fillId="4" borderId="19" xfId="0" applyNumberFormat="1" applyFill="1" applyBorder="1" applyAlignment="1" applyProtection="1">
      <alignment horizontal="center" vertical="center"/>
      <protection locked="0"/>
    </xf>
    <xf numFmtId="164" fontId="1" fillId="7" borderId="7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/>
    </xf>
    <xf numFmtId="0" fontId="13" fillId="5" borderId="1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/>
    </xf>
    <xf numFmtId="0" fontId="1" fillId="5" borderId="11" xfId="0" applyNumberFormat="1" applyFont="1" applyFill="1" applyBorder="1" applyAlignment="1">
      <alignment horizontal="left" vertical="center" wrapText="1" indent="1"/>
    </xf>
    <xf numFmtId="0" fontId="1" fillId="5" borderId="0" xfId="0" applyNumberFormat="1" applyFont="1" applyFill="1" applyBorder="1" applyAlignment="1">
      <alignment horizontal="left" vertical="center" wrapText="1" indent="1"/>
    </xf>
    <xf numFmtId="0" fontId="1" fillId="5" borderId="12" xfId="0" applyNumberFormat="1" applyFont="1" applyFill="1" applyBorder="1" applyAlignment="1">
      <alignment horizontal="left" vertical="center" wrapText="1" indent="1"/>
    </xf>
    <xf numFmtId="0" fontId="1" fillId="5" borderId="1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B9205"/>
      <color rgb="FF90FE22"/>
      <color rgb="FFFF9900"/>
      <color rgb="FFFFD03B"/>
      <color rgb="FF26FA8B"/>
      <color rgb="FFFF7C80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workbookViewId="0">
      <selection activeCell="G22" sqref="G22:H22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5" t="s">
        <v>37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51"/>
    </row>
    <row r="2" spans="1:15" ht="24.75" customHeight="1">
      <c r="A2" s="81" t="s">
        <v>40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3"/>
    </row>
    <row r="3" spans="1:15" ht="15.75">
      <c r="A3" s="73" t="s">
        <v>15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13"/>
    </row>
    <row r="4" spans="1:15" ht="15.75">
      <c r="A4" s="73" t="s">
        <v>30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80"/>
    </row>
    <row r="5" spans="1:15" ht="16.5" thickBot="1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3"/>
    </row>
    <row r="6" spans="1:15" ht="17.25" customHeight="1" thickTop="1" thickBot="1">
      <c r="A6" s="27"/>
      <c r="B6" s="28"/>
      <c r="C6" s="7" t="s">
        <v>7</v>
      </c>
      <c r="D6" s="7"/>
      <c r="E6" s="5"/>
      <c r="F6" s="7" t="s">
        <v>21</v>
      </c>
      <c r="G6" s="7"/>
      <c r="H6" s="7"/>
      <c r="I6" s="7"/>
      <c r="J6" s="6"/>
      <c r="K6" s="28"/>
      <c r="L6" s="28"/>
      <c r="M6" s="13"/>
    </row>
    <row r="7" spans="1:15" ht="17.25" customHeight="1" thickTop="1">
      <c r="A7" s="27"/>
      <c r="B7" s="28"/>
      <c r="C7" s="7"/>
      <c r="D7" s="7"/>
      <c r="E7" s="6"/>
      <c r="F7" s="7"/>
      <c r="G7" s="7"/>
      <c r="H7" s="7"/>
      <c r="I7" s="7"/>
      <c r="J7" s="6"/>
      <c r="K7" s="28"/>
      <c r="L7" s="28"/>
      <c r="M7" s="13"/>
    </row>
    <row r="8" spans="1:15" ht="21.75" customHeight="1">
      <c r="A8" s="12"/>
      <c r="B8" s="6"/>
      <c r="C8" s="9"/>
      <c r="D8" s="70" t="s">
        <v>20</v>
      </c>
      <c r="E8" s="71"/>
      <c r="F8" s="71"/>
      <c r="G8" s="71"/>
      <c r="H8" s="72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77" t="s">
        <v>2</v>
      </c>
      <c r="E9" s="78"/>
      <c r="F9" s="29" t="s">
        <v>17</v>
      </c>
      <c r="G9" s="4" t="s">
        <v>16</v>
      </c>
      <c r="H9" s="1" t="s">
        <v>1</v>
      </c>
      <c r="I9" s="6"/>
      <c r="J9" s="6"/>
      <c r="K9" s="6"/>
      <c r="L9" s="6"/>
      <c r="M9" s="13"/>
      <c r="O9" s="38"/>
    </row>
    <row r="10" spans="1:15" ht="24.95" customHeight="1" thickTop="1" thickBot="1">
      <c r="A10" s="12"/>
      <c r="B10" s="6"/>
      <c r="C10" s="9"/>
      <c r="D10" s="34" t="s">
        <v>5</v>
      </c>
      <c r="E10" s="52">
        <f>85*0.8*0.85*1</f>
        <v>57.8</v>
      </c>
      <c r="F10" s="54">
        <v>0</v>
      </c>
      <c r="G10" s="41">
        <v>0</v>
      </c>
      <c r="H10" s="42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34" t="s">
        <v>6</v>
      </c>
      <c r="E11" s="53">
        <f>110*0.8*0.85*1</f>
        <v>74.8</v>
      </c>
      <c r="F11" s="44">
        <f>F10</f>
        <v>0</v>
      </c>
      <c r="G11" s="45">
        <f>G10</f>
        <v>0</v>
      </c>
      <c r="H11" s="43">
        <f>(E11-(E11*F11))*G11</f>
        <v>0</v>
      </c>
      <c r="I11" s="6"/>
      <c r="J11" s="6"/>
      <c r="K11" s="6"/>
      <c r="L11" s="6"/>
      <c r="M11" s="13"/>
      <c r="N11" s="40"/>
      <c r="O11" s="39"/>
    </row>
    <row r="12" spans="1:15" ht="24.95" customHeight="1">
      <c r="A12" s="12"/>
      <c r="B12" s="6"/>
      <c r="C12" s="9"/>
      <c r="D12" s="35"/>
      <c r="E12" s="36"/>
      <c r="F12" s="36"/>
      <c r="G12" s="37" t="s">
        <v>0</v>
      </c>
      <c r="H12" s="46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38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18</v>
      </c>
      <c r="C17" s="19"/>
      <c r="D17" s="18"/>
      <c r="E17" s="18"/>
      <c r="F17" s="33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70" t="s">
        <v>28</v>
      </c>
      <c r="E19" s="71"/>
      <c r="F19" s="71"/>
      <c r="G19" s="71"/>
      <c r="H19" s="72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4" t="s">
        <v>3</v>
      </c>
      <c r="E20" s="64"/>
      <c r="F20" s="64"/>
      <c r="G20" s="79">
        <f>H12</f>
        <v>0</v>
      </c>
      <c r="H20" s="79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4" t="s">
        <v>4</v>
      </c>
      <c r="E21" s="64"/>
      <c r="F21" s="65"/>
      <c r="G21" s="61">
        <v>0</v>
      </c>
      <c r="H21" s="62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66" t="s">
        <v>29</v>
      </c>
      <c r="E22" s="66"/>
      <c r="F22" s="66"/>
      <c r="G22" s="63">
        <f>G20+G21</f>
        <v>0</v>
      </c>
      <c r="H22" s="63"/>
      <c r="I22" s="6"/>
      <c r="J22" s="6"/>
      <c r="K22" s="6"/>
      <c r="L22" s="6"/>
      <c r="M22" s="13"/>
      <c r="N22" s="32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8" t="s">
        <v>41</v>
      </c>
      <c r="B26" s="6"/>
      <c r="C26" s="9"/>
      <c r="D26" s="6"/>
      <c r="E26" s="6"/>
      <c r="F26" s="6"/>
      <c r="G26" s="6"/>
      <c r="H26" s="6"/>
      <c r="I26" s="6"/>
      <c r="J26" s="6"/>
      <c r="K26" s="49" t="s">
        <v>24</v>
      </c>
      <c r="L26" s="50"/>
      <c r="M26" s="13"/>
    </row>
    <row r="27" spans="1:14" ht="15" customHeight="1" thickTop="1">
      <c r="A27" s="48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8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8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2"/>
      <c r="C30" s="32"/>
      <c r="D30" s="70" t="s">
        <v>23</v>
      </c>
      <c r="E30" s="71"/>
      <c r="F30" s="71"/>
      <c r="G30" s="71"/>
      <c r="H30" s="72"/>
      <c r="I30" s="32"/>
      <c r="J30" s="32"/>
      <c r="K30" s="32"/>
      <c r="L30" s="32"/>
      <c r="M30" s="13"/>
    </row>
    <row r="31" spans="1:14" ht="36.950000000000003" customHeight="1">
      <c r="A31" s="24"/>
      <c r="B31" s="25"/>
      <c r="C31" s="6"/>
      <c r="D31" s="67" t="s">
        <v>8</v>
      </c>
      <c r="E31" s="68"/>
      <c r="F31" s="69"/>
      <c r="G31" s="26" t="s">
        <v>9</v>
      </c>
      <c r="H31" s="26" t="s">
        <v>10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58" t="s">
        <v>11</v>
      </c>
      <c r="E32" s="59"/>
      <c r="F32" s="60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58" t="s">
        <v>12</v>
      </c>
      <c r="E33" s="59"/>
      <c r="F33" s="60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58" t="s">
        <v>13</v>
      </c>
      <c r="E34" s="59"/>
      <c r="F34" s="60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58" t="s">
        <v>14</v>
      </c>
      <c r="E35" s="59"/>
      <c r="F35" s="60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A3:L3"/>
    <mergeCell ref="A1:L1"/>
    <mergeCell ref="D9:E9"/>
    <mergeCell ref="D20:F20"/>
    <mergeCell ref="G20:H20"/>
    <mergeCell ref="D8:H8"/>
    <mergeCell ref="D19:H19"/>
    <mergeCell ref="A4:M4"/>
    <mergeCell ref="A2:M2"/>
    <mergeCell ref="D33:F33"/>
    <mergeCell ref="D34:F34"/>
    <mergeCell ref="D35:F35"/>
    <mergeCell ref="G21:H21"/>
    <mergeCell ref="G22:H22"/>
    <mergeCell ref="D21:F21"/>
    <mergeCell ref="D22:F22"/>
    <mergeCell ref="D31:F31"/>
    <mergeCell ref="D30:H30"/>
    <mergeCell ref="D32:F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6"/>
  <sheetViews>
    <sheetView workbookViewId="0">
      <selection activeCell="A13" sqref="A13:M13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5" t="s">
        <v>37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51"/>
    </row>
    <row r="2" spans="1:15" ht="24.75" customHeight="1">
      <c r="A2" s="81" t="s">
        <v>40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3"/>
    </row>
    <row r="3" spans="1:15" ht="15.75">
      <c r="A3" s="73" t="s">
        <v>35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13"/>
    </row>
    <row r="4" spans="1:15" ht="16.5" thickBot="1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3"/>
    </row>
    <row r="5" spans="1:15" ht="17.25" customHeight="1" thickTop="1" thickBot="1">
      <c r="A5" s="27"/>
      <c r="B5" s="28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28"/>
      <c r="L5" s="28"/>
      <c r="M5" s="13"/>
    </row>
    <row r="6" spans="1:15" ht="17.25" customHeight="1" thickTop="1">
      <c r="A6" s="27"/>
      <c r="B6" s="28"/>
      <c r="C6" s="7"/>
      <c r="D6" s="7"/>
      <c r="E6" s="6"/>
      <c r="F6" s="7"/>
      <c r="G6" s="7"/>
      <c r="H6" s="7"/>
      <c r="I6" s="7"/>
      <c r="J6" s="6"/>
      <c r="K6" s="28"/>
      <c r="L6" s="28"/>
      <c r="M6" s="13"/>
    </row>
    <row r="7" spans="1:15" ht="21.75" customHeight="1">
      <c r="A7" s="12"/>
      <c r="B7" s="6"/>
      <c r="C7" s="9"/>
      <c r="D7" s="70" t="s">
        <v>20</v>
      </c>
      <c r="E7" s="71"/>
      <c r="F7" s="71"/>
      <c r="G7" s="71"/>
      <c r="H7" s="72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77" t="s">
        <v>2</v>
      </c>
      <c r="E8" s="78"/>
      <c r="F8" s="29" t="s">
        <v>17</v>
      </c>
      <c r="G8" s="4" t="s">
        <v>16</v>
      </c>
      <c r="H8" s="1" t="s">
        <v>1</v>
      </c>
      <c r="I8" s="6"/>
      <c r="J8" s="6"/>
      <c r="K8" s="6"/>
      <c r="L8" s="6"/>
      <c r="M8" s="13"/>
      <c r="O8" s="38"/>
    </row>
    <row r="9" spans="1:15" ht="24.95" customHeight="1" thickTop="1" thickBot="1">
      <c r="A9" s="12"/>
      <c r="B9" s="6"/>
      <c r="C9" s="9"/>
      <c r="D9" s="34" t="s">
        <v>5</v>
      </c>
      <c r="E9" s="52">
        <f>85*0.8*0.85*0.55</f>
        <v>31.790000000000003</v>
      </c>
      <c r="F9" s="54">
        <v>0</v>
      </c>
      <c r="G9" s="41">
        <v>0</v>
      </c>
      <c r="H9" s="42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34" t="s">
        <v>6</v>
      </c>
      <c r="E10" s="53">
        <f>110*0.8*0.85*0.55</f>
        <v>41.14</v>
      </c>
      <c r="F10" s="44">
        <f>F9</f>
        <v>0</v>
      </c>
      <c r="G10" s="45">
        <f>G9</f>
        <v>0</v>
      </c>
      <c r="H10" s="43">
        <f>(E10-(E10*F10))*G10</f>
        <v>0</v>
      </c>
      <c r="I10" s="6"/>
      <c r="J10" s="6"/>
      <c r="K10" s="6"/>
      <c r="L10" s="6"/>
      <c r="M10" s="13"/>
      <c r="N10" s="40"/>
      <c r="O10" s="39"/>
    </row>
    <row r="11" spans="1:15" ht="24.95" customHeight="1">
      <c r="A11" s="12"/>
      <c r="B11" s="6"/>
      <c r="C11" s="9"/>
      <c r="D11" s="35"/>
      <c r="E11" s="36"/>
      <c r="F11" s="36"/>
      <c r="G11" s="37" t="s">
        <v>0</v>
      </c>
      <c r="H11" s="46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37.5" customHeight="1">
      <c r="A13" s="84" t="s">
        <v>48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6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3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70" t="s">
        <v>28</v>
      </c>
      <c r="E18" s="71"/>
      <c r="F18" s="71"/>
      <c r="G18" s="71"/>
      <c r="H18" s="72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4" t="s">
        <v>3</v>
      </c>
      <c r="E19" s="64"/>
      <c r="F19" s="64"/>
      <c r="G19" s="79">
        <f>H11</f>
        <v>0</v>
      </c>
      <c r="H19" s="79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4" t="s">
        <v>4</v>
      </c>
      <c r="E20" s="64"/>
      <c r="F20" s="65"/>
      <c r="G20" s="61">
        <v>0</v>
      </c>
      <c r="H20" s="62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66" t="s">
        <v>29</v>
      </c>
      <c r="E21" s="66"/>
      <c r="F21" s="66"/>
      <c r="G21" s="63">
        <f>G19+G20</f>
        <v>0</v>
      </c>
      <c r="H21" s="63"/>
      <c r="I21" s="6"/>
      <c r="J21" s="6"/>
      <c r="K21" s="6"/>
      <c r="L21" s="6"/>
      <c r="M21" s="13"/>
      <c r="N21" s="32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8" t="s">
        <v>42</v>
      </c>
      <c r="B25" s="6"/>
      <c r="C25" s="9"/>
      <c r="D25" s="6"/>
      <c r="E25" s="6"/>
      <c r="F25" s="6"/>
      <c r="G25" s="6"/>
      <c r="H25" s="6"/>
      <c r="I25" s="6"/>
      <c r="J25" s="6"/>
      <c r="K25" s="49" t="s">
        <v>24</v>
      </c>
      <c r="L25" s="50"/>
      <c r="M25" s="13"/>
    </row>
    <row r="26" spans="1:14" ht="15" customHeight="1" thickTop="1">
      <c r="A26" s="48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8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8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2"/>
      <c r="C29" s="32"/>
      <c r="D29" s="70" t="s">
        <v>23</v>
      </c>
      <c r="E29" s="71"/>
      <c r="F29" s="71"/>
      <c r="G29" s="71"/>
      <c r="H29" s="72"/>
      <c r="I29" s="32"/>
      <c r="J29" s="32"/>
      <c r="K29" s="32"/>
      <c r="L29" s="32"/>
      <c r="M29" s="13"/>
    </row>
    <row r="30" spans="1:14" ht="36.950000000000003" customHeight="1">
      <c r="A30" s="24"/>
      <c r="B30" s="25"/>
      <c r="C30" s="6"/>
      <c r="D30" s="67" t="s">
        <v>8</v>
      </c>
      <c r="E30" s="68"/>
      <c r="F30" s="69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58" t="s">
        <v>11</v>
      </c>
      <c r="E31" s="59"/>
      <c r="F31" s="60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58" t="s">
        <v>12</v>
      </c>
      <c r="E32" s="59"/>
      <c r="F32" s="60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58" t="s">
        <v>13</v>
      </c>
      <c r="E33" s="59"/>
      <c r="F33" s="60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58" t="s">
        <v>14</v>
      </c>
      <c r="E34" s="59"/>
      <c r="F34" s="60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19:F19"/>
    <mergeCell ref="G19:H19"/>
    <mergeCell ref="A1:L1"/>
    <mergeCell ref="A3:L3"/>
    <mergeCell ref="D7:H7"/>
    <mergeCell ref="D8:E8"/>
    <mergeCell ref="D18:H18"/>
    <mergeCell ref="A2:M2"/>
    <mergeCell ref="A13:M13"/>
    <mergeCell ref="G20:H20"/>
    <mergeCell ref="D21:F21"/>
    <mergeCell ref="G21:H21"/>
    <mergeCell ref="D29:H29"/>
    <mergeCell ref="D30:F30"/>
    <mergeCell ref="D31:F31"/>
    <mergeCell ref="D32:F32"/>
    <mergeCell ref="D33:F33"/>
    <mergeCell ref="D34:F34"/>
    <mergeCell ref="D20:F2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6"/>
  <sheetViews>
    <sheetView zoomScaleNormal="100" workbookViewId="0">
      <selection activeCell="A13" sqref="A13:M13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5" t="s">
        <v>37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51"/>
    </row>
    <row r="2" spans="1:15" ht="24.75" customHeight="1">
      <c r="A2" s="81" t="s">
        <v>40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3"/>
    </row>
    <row r="3" spans="1:15" ht="15.75">
      <c r="A3" s="73" t="s">
        <v>36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13"/>
    </row>
    <row r="4" spans="1:15" ht="16.5" thickBot="1">
      <c r="A4" s="30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13"/>
    </row>
    <row r="5" spans="1:15" ht="17.25" customHeight="1" thickTop="1" thickBot="1">
      <c r="A5" s="30"/>
      <c r="B5" s="31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31"/>
      <c r="L5" s="31"/>
      <c r="M5" s="13"/>
    </row>
    <row r="6" spans="1:15" ht="17.25" customHeight="1" thickTop="1">
      <c r="A6" s="30"/>
      <c r="B6" s="31"/>
      <c r="C6" s="7"/>
      <c r="D6" s="7"/>
      <c r="E6" s="6"/>
      <c r="F6" s="7"/>
      <c r="G6" s="7"/>
      <c r="H6" s="7"/>
      <c r="I6" s="7"/>
      <c r="J6" s="6"/>
      <c r="K6" s="31"/>
      <c r="L6" s="31"/>
      <c r="M6" s="13"/>
    </row>
    <row r="7" spans="1:15" ht="21.75" customHeight="1">
      <c r="A7" s="12"/>
      <c r="B7" s="6"/>
      <c r="C7" s="9"/>
      <c r="D7" s="70" t="s">
        <v>20</v>
      </c>
      <c r="E7" s="71"/>
      <c r="F7" s="71"/>
      <c r="G7" s="71"/>
      <c r="H7" s="72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77" t="s">
        <v>2</v>
      </c>
      <c r="E8" s="78"/>
      <c r="F8" s="29" t="s">
        <v>17</v>
      </c>
      <c r="G8" s="4" t="s">
        <v>16</v>
      </c>
      <c r="H8" s="1" t="s">
        <v>1</v>
      </c>
      <c r="I8" s="6"/>
      <c r="J8" s="6"/>
      <c r="K8" s="6"/>
      <c r="L8" s="6"/>
      <c r="M8" s="13"/>
      <c r="O8" s="38"/>
    </row>
    <row r="9" spans="1:15" ht="24.95" customHeight="1" thickTop="1" thickBot="1">
      <c r="A9" s="12"/>
      <c r="B9" s="6"/>
      <c r="C9" s="9"/>
      <c r="D9" s="47" t="s">
        <v>5</v>
      </c>
      <c r="E9" s="52">
        <f>85*0.8*0.85*0.55*0.5</f>
        <v>15.895000000000001</v>
      </c>
      <c r="F9" s="54">
        <v>0</v>
      </c>
      <c r="G9" s="41">
        <v>0</v>
      </c>
      <c r="H9" s="42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47" t="s">
        <v>6</v>
      </c>
      <c r="E10" s="53">
        <f>110*0.8*0.85*0.55*0.5</f>
        <v>20.57</v>
      </c>
      <c r="F10" s="44">
        <f>F9</f>
        <v>0</v>
      </c>
      <c r="G10" s="45">
        <f>G9</f>
        <v>0</v>
      </c>
      <c r="H10" s="43">
        <f>(E10-(E10*F10))*G10</f>
        <v>0</v>
      </c>
      <c r="I10" s="6"/>
      <c r="J10" s="6"/>
      <c r="K10" s="6"/>
      <c r="L10" s="6"/>
      <c r="M10" s="13"/>
      <c r="N10" s="40"/>
      <c r="O10" s="39"/>
    </row>
    <row r="11" spans="1:15" ht="24.95" customHeight="1">
      <c r="A11" s="12"/>
      <c r="B11" s="6"/>
      <c r="C11" s="9"/>
      <c r="D11" s="35"/>
      <c r="E11" s="36"/>
      <c r="F11" s="36"/>
      <c r="G11" s="37" t="s">
        <v>0</v>
      </c>
      <c r="H11" s="46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31.5" customHeight="1">
      <c r="A13" s="84" t="s">
        <v>48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6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3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70" t="s">
        <v>28</v>
      </c>
      <c r="E18" s="71"/>
      <c r="F18" s="71"/>
      <c r="G18" s="71"/>
      <c r="H18" s="72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4" t="s">
        <v>3</v>
      </c>
      <c r="E19" s="64"/>
      <c r="F19" s="64"/>
      <c r="G19" s="79">
        <f>H11</f>
        <v>0</v>
      </c>
      <c r="H19" s="79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4" t="s">
        <v>4</v>
      </c>
      <c r="E20" s="64"/>
      <c r="F20" s="65"/>
      <c r="G20" s="61">
        <v>0</v>
      </c>
      <c r="H20" s="62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66" t="s">
        <v>29</v>
      </c>
      <c r="E21" s="66"/>
      <c r="F21" s="66"/>
      <c r="G21" s="63">
        <f>G19+G20</f>
        <v>0</v>
      </c>
      <c r="H21" s="63"/>
      <c r="I21" s="6"/>
      <c r="J21" s="6"/>
      <c r="K21" s="6"/>
      <c r="L21" s="6"/>
      <c r="M21" s="13"/>
      <c r="N21" s="32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8" t="s">
        <v>43</v>
      </c>
      <c r="B25" s="6"/>
      <c r="C25" s="9"/>
      <c r="D25" s="6"/>
      <c r="E25" s="6"/>
      <c r="F25" s="6"/>
      <c r="G25" s="6"/>
      <c r="H25" s="6"/>
      <c r="I25" s="6"/>
      <c r="J25" s="6"/>
      <c r="K25" s="49" t="s">
        <v>24</v>
      </c>
      <c r="L25" s="50"/>
      <c r="M25" s="13"/>
    </row>
    <row r="26" spans="1:14" ht="15" customHeight="1" thickTop="1">
      <c r="A26" s="48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8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8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2"/>
      <c r="C29" s="32"/>
      <c r="D29" s="70" t="s">
        <v>23</v>
      </c>
      <c r="E29" s="71"/>
      <c r="F29" s="71"/>
      <c r="G29" s="71"/>
      <c r="H29" s="72"/>
      <c r="I29" s="32"/>
      <c r="J29" s="32"/>
      <c r="K29" s="32"/>
      <c r="L29" s="32"/>
      <c r="M29" s="13"/>
    </row>
    <row r="30" spans="1:14" ht="36.950000000000003" customHeight="1">
      <c r="A30" s="24"/>
      <c r="B30" s="25"/>
      <c r="C30" s="6"/>
      <c r="D30" s="67" t="s">
        <v>8</v>
      </c>
      <c r="E30" s="68"/>
      <c r="F30" s="69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58" t="s">
        <v>11</v>
      </c>
      <c r="E31" s="59"/>
      <c r="F31" s="60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58" t="s">
        <v>12</v>
      </c>
      <c r="E32" s="59"/>
      <c r="F32" s="60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58" t="s">
        <v>13</v>
      </c>
      <c r="E33" s="59"/>
      <c r="F33" s="60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58" t="s">
        <v>14</v>
      </c>
      <c r="E34" s="59"/>
      <c r="F34" s="60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31:F31"/>
    <mergeCell ref="D32:F32"/>
    <mergeCell ref="D33:F33"/>
    <mergeCell ref="D34:F34"/>
    <mergeCell ref="D20:F20"/>
    <mergeCell ref="G20:H20"/>
    <mergeCell ref="D21:F21"/>
    <mergeCell ref="G21:H21"/>
    <mergeCell ref="D29:H29"/>
    <mergeCell ref="D30:F30"/>
    <mergeCell ref="D19:F19"/>
    <mergeCell ref="G19:H19"/>
    <mergeCell ref="A1:L1"/>
    <mergeCell ref="A3:L3"/>
    <mergeCell ref="D7:H7"/>
    <mergeCell ref="D8:E8"/>
    <mergeCell ref="D18:H18"/>
    <mergeCell ref="A2:M2"/>
    <mergeCell ref="A13:M1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7"/>
  <sheetViews>
    <sheetView workbookViewId="0">
      <selection activeCell="G23" sqref="G23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5" t="s">
        <v>37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51"/>
    </row>
    <row r="2" spans="1:15" ht="24.75" customHeight="1">
      <c r="A2" s="81" t="s">
        <v>40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3"/>
    </row>
    <row r="3" spans="1:15" ht="15.75">
      <c r="A3" s="73" t="s">
        <v>31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13"/>
    </row>
    <row r="4" spans="1:15" ht="15.75">
      <c r="A4" s="73" t="s">
        <v>30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80"/>
    </row>
    <row r="5" spans="1:15" ht="16.5" thickBot="1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3"/>
    </row>
    <row r="6" spans="1:15" ht="17.25" customHeight="1" thickTop="1" thickBot="1">
      <c r="A6" s="27"/>
      <c r="B6" s="28"/>
      <c r="C6" s="7" t="s">
        <v>7</v>
      </c>
      <c r="D6" s="7"/>
      <c r="E6" s="5"/>
      <c r="F6" s="7" t="s">
        <v>21</v>
      </c>
      <c r="G6" s="7"/>
      <c r="H6" s="7"/>
      <c r="I6" s="7"/>
      <c r="J6" s="6"/>
      <c r="K6" s="28"/>
      <c r="L6" s="28"/>
      <c r="M6" s="13"/>
    </row>
    <row r="7" spans="1:15" ht="17.25" customHeight="1" thickTop="1">
      <c r="A7" s="27"/>
      <c r="B7" s="28"/>
      <c r="C7" s="7"/>
      <c r="D7" s="7"/>
      <c r="E7" s="6"/>
      <c r="F7" s="7"/>
      <c r="G7" s="7"/>
      <c r="H7" s="7"/>
      <c r="I7" s="7"/>
      <c r="J7" s="6"/>
      <c r="K7" s="28"/>
      <c r="L7" s="28"/>
      <c r="M7" s="13"/>
    </row>
    <row r="8" spans="1:15" ht="21.75" customHeight="1">
      <c r="A8" s="12"/>
      <c r="B8" s="6"/>
      <c r="C8" s="9"/>
      <c r="D8" s="70" t="s">
        <v>20</v>
      </c>
      <c r="E8" s="71"/>
      <c r="F8" s="71"/>
      <c r="G8" s="71"/>
      <c r="H8" s="72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77" t="s">
        <v>2</v>
      </c>
      <c r="E9" s="78"/>
      <c r="F9" s="29" t="s">
        <v>17</v>
      </c>
      <c r="G9" s="4" t="s">
        <v>16</v>
      </c>
      <c r="H9" s="1" t="s">
        <v>1</v>
      </c>
      <c r="I9" s="6"/>
      <c r="J9" s="6"/>
      <c r="K9" s="6"/>
      <c r="L9" s="6"/>
      <c r="M9" s="13"/>
      <c r="O9" s="38"/>
    </row>
    <row r="10" spans="1:15" ht="24.95" customHeight="1" thickTop="1" thickBot="1">
      <c r="A10" s="12"/>
      <c r="B10" s="6"/>
      <c r="C10" s="9"/>
      <c r="D10" s="34" t="s">
        <v>5</v>
      </c>
      <c r="E10" s="52">
        <f>85*0.8*0.85*0.7</f>
        <v>40.459999999999994</v>
      </c>
      <c r="F10" s="54">
        <v>0</v>
      </c>
      <c r="G10" s="41">
        <v>0</v>
      </c>
      <c r="H10" s="42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34" t="s">
        <v>6</v>
      </c>
      <c r="E11" s="53">
        <f>110*0.8*0.85*0.7</f>
        <v>52.359999999999992</v>
      </c>
      <c r="F11" s="44">
        <f>F10</f>
        <v>0</v>
      </c>
      <c r="G11" s="45">
        <f>G10</f>
        <v>0</v>
      </c>
      <c r="H11" s="43">
        <f>(E11-(E11*F11))*G11</f>
        <v>0</v>
      </c>
      <c r="I11" s="6"/>
      <c r="J11" s="6"/>
      <c r="K11" s="6"/>
      <c r="L11" s="6"/>
      <c r="M11" s="13"/>
      <c r="N11" s="40"/>
      <c r="O11" s="39"/>
    </row>
    <row r="12" spans="1:15" ht="24.95" customHeight="1">
      <c r="A12" s="12"/>
      <c r="B12" s="6"/>
      <c r="C12" s="9"/>
      <c r="D12" s="35"/>
      <c r="E12" s="36"/>
      <c r="F12" s="36"/>
      <c r="G12" s="37" t="s">
        <v>0</v>
      </c>
      <c r="H12" s="46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18</v>
      </c>
      <c r="C17" s="19"/>
      <c r="D17" s="18"/>
      <c r="E17" s="18"/>
      <c r="F17" s="33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70" t="s">
        <v>28</v>
      </c>
      <c r="E19" s="71"/>
      <c r="F19" s="71"/>
      <c r="G19" s="71"/>
      <c r="H19" s="72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4" t="s">
        <v>3</v>
      </c>
      <c r="E20" s="64"/>
      <c r="F20" s="64"/>
      <c r="G20" s="79">
        <f>H12</f>
        <v>0</v>
      </c>
      <c r="H20" s="79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4" t="s">
        <v>4</v>
      </c>
      <c r="E21" s="64"/>
      <c r="F21" s="65"/>
      <c r="G21" s="61">
        <v>0</v>
      </c>
      <c r="H21" s="62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66" t="s">
        <v>29</v>
      </c>
      <c r="E22" s="66"/>
      <c r="F22" s="66"/>
      <c r="G22" s="63">
        <f>G20+G21</f>
        <v>0</v>
      </c>
      <c r="H22" s="63"/>
      <c r="I22" s="6"/>
      <c r="J22" s="6"/>
      <c r="K22" s="6"/>
      <c r="L22" s="6"/>
      <c r="M22" s="13"/>
      <c r="N22" s="32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8" t="s">
        <v>44</v>
      </c>
      <c r="B26" s="6"/>
      <c r="C26" s="9"/>
      <c r="D26" s="6"/>
      <c r="E26" s="6"/>
      <c r="F26" s="6"/>
      <c r="G26" s="6"/>
      <c r="H26" s="6"/>
      <c r="I26" s="6"/>
      <c r="J26" s="6"/>
      <c r="K26" s="49" t="s">
        <v>24</v>
      </c>
      <c r="L26" s="50"/>
      <c r="M26" s="13"/>
    </row>
    <row r="27" spans="1:14" ht="15" customHeight="1" thickTop="1">
      <c r="A27" s="48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8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8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2"/>
      <c r="C30" s="32"/>
      <c r="D30" s="70" t="s">
        <v>23</v>
      </c>
      <c r="E30" s="71"/>
      <c r="F30" s="71"/>
      <c r="G30" s="71"/>
      <c r="H30" s="72"/>
      <c r="I30" s="32"/>
      <c r="J30" s="32"/>
      <c r="K30" s="32"/>
      <c r="L30" s="32"/>
      <c r="M30" s="13"/>
    </row>
    <row r="31" spans="1:14" ht="36.950000000000003" customHeight="1">
      <c r="A31" s="24"/>
      <c r="B31" s="25"/>
      <c r="C31" s="6"/>
      <c r="D31" s="67" t="s">
        <v>8</v>
      </c>
      <c r="E31" s="68"/>
      <c r="F31" s="69"/>
      <c r="G31" s="26" t="s">
        <v>9</v>
      </c>
      <c r="H31" s="26" t="s">
        <v>10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58" t="s">
        <v>11</v>
      </c>
      <c r="E32" s="59"/>
      <c r="F32" s="60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58" t="s">
        <v>12</v>
      </c>
      <c r="E33" s="59"/>
      <c r="F33" s="60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58" t="s">
        <v>13</v>
      </c>
      <c r="E34" s="59"/>
      <c r="F34" s="60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58" t="s">
        <v>14</v>
      </c>
      <c r="E35" s="59"/>
      <c r="F35" s="60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19:H19"/>
    <mergeCell ref="A1:L1"/>
    <mergeCell ref="A3:L3"/>
    <mergeCell ref="A4:M4"/>
    <mergeCell ref="D8:H8"/>
    <mergeCell ref="D9:E9"/>
    <mergeCell ref="A2:M2"/>
    <mergeCell ref="D35:F35"/>
    <mergeCell ref="D20:F20"/>
    <mergeCell ref="G20:H20"/>
    <mergeCell ref="D21:F21"/>
    <mergeCell ref="G21:H21"/>
    <mergeCell ref="D22:F22"/>
    <mergeCell ref="G22:H22"/>
    <mergeCell ref="D30:H30"/>
    <mergeCell ref="D31:F31"/>
    <mergeCell ref="D32:F32"/>
    <mergeCell ref="D33:F33"/>
    <mergeCell ref="D34:F3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6"/>
  <sheetViews>
    <sheetView tabSelected="1" workbookViewId="0">
      <selection activeCell="L21" sqref="L21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5" t="s">
        <v>37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51"/>
    </row>
    <row r="2" spans="1:15" ht="24.75" customHeight="1">
      <c r="A2" s="81" t="s">
        <v>40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3"/>
    </row>
    <row r="3" spans="1:15" ht="15.75">
      <c r="A3" s="73" t="s">
        <v>32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13"/>
    </row>
    <row r="4" spans="1:15" ht="16.5" thickBot="1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3"/>
    </row>
    <row r="5" spans="1:15" ht="17.25" customHeight="1" thickTop="1" thickBot="1">
      <c r="A5" s="27"/>
      <c r="B5" s="28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28"/>
      <c r="L5" s="28"/>
      <c r="M5" s="13"/>
    </row>
    <row r="6" spans="1:15" ht="17.25" customHeight="1" thickTop="1">
      <c r="A6" s="27"/>
      <c r="B6" s="28"/>
      <c r="C6" s="7"/>
      <c r="D6" s="7"/>
      <c r="E6" s="6"/>
      <c r="F6" s="7"/>
      <c r="G6" s="7"/>
      <c r="H6" s="7"/>
      <c r="I6" s="7"/>
      <c r="J6" s="6"/>
      <c r="K6" s="28"/>
      <c r="L6" s="28"/>
      <c r="M6" s="13"/>
    </row>
    <row r="7" spans="1:15" ht="21.75" customHeight="1">
      <c r="A7" s="12"/>
      <c r="B7" s="6"/>
      <c r="C7" s="9"/>
      <c r="D7" s="70" t="s">
        <v>20</v>
      </c>
      <c r="E7" s="71"/>
      <c r="F7" s="71"/>
      <c r="G7" s="71"/>
      <c r="H7" s="72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77" t="s">
        <v>2</v>
      </c>
      <c r="E8" s="78"/>
      <c r="F8" s="29" t="s">
        <v>17</v>
      </c>
      <c r="G8" s="4" t="s">
        <v>16</v>
      </c>
      <c r="H8" s="1" t="s">
        <v>1</v>
      </c>
      <c r="I8" s="6"/>
      <c r="J8" s="6"/>
      <c r="K8" s="6"/>
      <c r="L8" s="6"/>
      <c r="M8" s="13"/>
      <c r="O8" s="38"/>
    </row>
    <row r="9" spans="1:15" ht="24.95" customHeight="1" thickTop="1" thickBot="1">
      <c r="A9" s="12"/>
      <c r="B9" s="6"/>
      <c r="C9" s="9"/>
      <c r="D9" s="34" t="s">
        <v>5</v>
      </c>
      <c r="E9" s="52">
        <f>85*0.8*0.85*0.45*0.5</f>
        <v>13.004999999999999</v>
      </c>
      <c r="F9" s="54">
        <v>0</v>
      </c>
      <c r="G9" s="41">
        <v>0</v>
      </c>
      <c r="H9" s="42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34" t="s">
        <v>6</v>
      </c>
      <c r="E10" s="53">
        <f>110*0.8*0.85*0.45*0.5</f>
        <v>16.829999999999998</v>
      </c>
      <c r="F10" s="44">
        <f>F9</f>
        <v>0</v>
      </c>
      <c r="G10" s="45">
        <f>G9</f>
        <v>0</v>
      </c>
      <c r="H10" s="43">
        <f>(E10-(E10*F10))*G10</f>
        <v>0</v>
      </c>
      <c r="I10" s="6"/>
      <c r="J10" s="6"/>
      <c r="K10" s="6"/>
      <c r="L10" s="6"/>
      <c r="M10" s="13"/>
      <c r="N10" s="40"/>
      <c r="O10" s="39"/>
    </row>
    <row r="11" spans="1:15" ht="24.95" customHeight="1">
      <c r="A11" s="12"/>
      <c r="B11" s="6"/>
      <c r="C11" s="9"/>
      <c r="D11" s="35"/>
      <c r="E11" s="36"/>
      <c r="F11" s="36"/>
      <c r="G11" s="37" t="s">
        <v>0</v>
      </c>
      <c r="H11" s="46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20.100000000000001" customHeight="1">
      <c r="A13" s="87" t="s">
        <v>49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9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3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70" t="s">
        <v>28</v>
      </c>
      <c r="E18" s="71"/>
      <c r="F18" s="71"/>
      <c r="G18" s="71"/>
      <c r="H18" s="72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4" t="s">
        <v>3</v>
      </c>
      <c r="E19" s="64"/>
      <c r="F19" s="64"/>
      <c r="G19" s="79">
        <f>H11</f>
        <v>0</v>
      </c>
      <c r="H19" s="79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4" t="s">
        <v>4</v>
      </c>
      <c r="E20" s="64"/>
      <c r="F20" s="65"/>
      <c r="G20" s="61">
        <v>0</v>
      </c>
      <c r="H20" s="62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66" t="s">
        <v>29</v>
      </c>
      <c r="E21" s="66"/>
      <c r="F21" s="66"/>
      <c r="G21" s="63">
        <f>G19+G20</f>
        <v>0</v>
      </c>
      <c r="H21" s="63"/>
      <c r="I21" s="6"/>
      <c r="J21" s="6"/>
      <c r="K21" s="6"/>
      <c r="L21" s="6"/>
      <c r="M21" s="13"/>
      <c r="N21" s="32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8" t="s">
        <v>45</v>
      </c>
      <c r="B25" s="6"/>
      <c r="C25" s="9"/>
      <c r="D25" s="6"/>
      <c r="E25" s="6"/>
      <c r="F25" s="6"/>
      <c r="G25" s="6"/>
      <c r="H25" s="6"/>
      <c r="I25" s="6"/>
      <c r="J25" s="6"/>
      <c r="K25" s="49" t="s">
        <v>24</v>
      </c>
      <c r="L25" s="50"/>
      <c r="M25" s="13"/>
    </row>
    <row r="26" spans="1:14" ht="15" customHeight="1" thickTop="1">
      <c r="A26" s="48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8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8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2"/>
      <c r="C29" s="32"/>
      <c r="D29" s="70" t="s">
        <v>23</v>
      </c>
      <c r="E29" s="71"/>
      <c r="F29" s="71"/>
      <c r="G29" s="71"/>
      <c r="H29" s="72"/>
      <c r="I29" s="32"/>
      <c r="J29" s="32"/>
      <c r="K29" s="32"/>
      <c r="L29" s="32"/>
      <c r="M29" s="13"/>
    </row>
    <row r="30" spans="1:14" ht="36.950000000000003" customHeight="1">
      <c r="A30" s="24"/>
      <c r="B30" s="25"/>
      <c r="C30" s="6"/>
      <c r="D30" s="67" t="s">
        <v>8</v>
      </c>
      <c r="E30" s="68"/>
      <c r="F30" s="69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58" t="s">
        <v>11</v>
      </c>
      <c r="E31" s="59"/>
      <c r="F31" s="60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58" t="s">
        <v>12</v>
      </c>
      <c r="E32" s="59"/>
      <c r="F32" s="60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58" t="s">
        <v>13</v>
      </c>
      <c r="E33" s="59"/>
      <c r="F33" s="60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58" t="s">
        <v>14</v>
      </c>
      <c r="E34" s="59"/>
      <c r="F34" s="60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19:F19"/>
    <mergeCell ref="G19:H19"/>
    <mergeCell ref="A1:L1"/>
    <mergeCell ref="A3:L3"/>
    <mergeCell ref="D7:H7"/>
    <mergeCell ref="D8:E8"/>
    <mergeCell ref="D18:H18"/>
    <mergeCell ref="A2:M2"/>
    <mergeCell ref="A13:M13"/>
    <mergeCell ref="G20:H20"/>
    <mergeCell ref="D21:F21"/>
    <mergeCell ref="G21:H21"/>
    <mergeCell ref="D29:H29"/>
    <mergeCell ref="D30:F30"/>
    <mergeCell ref="D31:F31"/>
    <mergeCell ref="D32:F32"/>
    <mergeCell ref="D33:F33"/>
    <mergeCell ref="D34:F34"/>
    <mergeCell ref="D20:F2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7"/>
  <sheetViews>
    <sheetView workbookViewId="0">
      <selection activeCell="G23" sqref="G23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5" t="s">
        <v>37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51"/>
    </row>
    <row r="2" spans="1:15" ht="24.75" customHeight="1">
      <c r="A2" s="81" t="s">
        <v>40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3"/>
    </row>
    <row r="3" spans="1:15" ht="15.75">
      <c r="A3" s="73" t="s">
        <v>33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13"/>
    </row>
    <row r="4" spans="1:15" ht="15.75">
      <c r="A4" s="73" t="s">
        <v>30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80"/>
    </row>
    <row r="5" spans="1:15" ht="16.5" thickBot="1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3"/>
    </row>
    <row r="6" spans="1:15" ht="17.25" customHeight="1" thickTop="1" thickBot="1">
      <c r="A6" s="27"/>
      <c r="B6" s="28"/>
      <c r="C6" s="7" t="s">
        <v>7</v>
      </c>
      <c r="D6" s="7"/>
      <c r="E6" s="5"/>
      <c r="F6" s="7" t="s">
        <v>21</v>
      </c>
      <c r="G6" s="7"/>
      <c r="H6" s="7"/>
      <c r="I6" s="7"/>
      <c r="J6" s="6"/>
      <c r="K6" s="28"/>
      <c r="L6" s="28"/>
      <c r="M6" s="13"/>
    </row>
    <row r="7" spans="1:15" ht="17.25" customHeight="1" thickTop="1">
      <c r="A7" s="27"/>
      <c r="B7" s="28"/>
      <c r="C7" s="7"/>
      <c r="D7" s="7"/>
      <c r="E7" s="6"/>
      <c r="F7" s="7"/>
      <c r="G7" s="7"/>
      <c r="H7" s="7"/>
      <c r="I7" s="7"/>
      <c r="J7" s="6"/>
      <c r="K7" s="28"/>
      <c r="L7" s="28"/>
      <c r="M7" s="13"/>
    </row>
    <row r="8" spans="1:15" ht="21.75" customHeight="1">
      <c r="A8" s="12"/>
      <c r="B8" s="6"/>
      <c r="C8" s="9"/>
      <c r="D8" s="70" t="s">
        <v>20</v>
      </c>
      <c r="E8" s="71"/>
      <c r="F8" s="71"/>
      <c r="G8" s="71"/>
      <c r="H8" s="72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77" t="s">
        <v>2</v>
      </c>
      <c r="E9" s="78"/>
      <c r="F9" s="29" t="s">
        <v>17</v>
      </c>
      <c r="G9" s="4" t="s">
        <v>16</v>
      </c>
      <c r="H9" s="1" t="s">
        <v>1</v>
      </c>
      <c r="I9" s="6"/>
      <c r="J9" s="6"/>
      <c r="K9" s="6"/>
      <c r="L9" s="6"/>
      <c r="M9" s="13"/>
      <c r="O9" s="38"/>
    </row>
    <row r="10" spans="1:15" ht="24.95" customHeight="1" thickTop="1" thickBot="1">
      <c r="A10" s="12"/>
      <c r="B10" s="6"/>
      <c r="C10" s="9"/>
      <c r="D10" s="34" t="s">
        <v>5</v>
      </c>
      <c r="E10" s="52">
        <f>85*0.8*0.85*0.1</f>
        <v>5.78</v>
      </c>
      <c r="F10" s="54">
        <v>0</v>
      </c>
      <c r="G10" s="41">
        <v>0</v>
      </c>
      <c r="H10" s="42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34" t="s">
        <v>6</v>
      </c>
      <c r="E11" s="53">
        <f>110*0.8*0.85*0.1</f>
        <v>7.48</v>
      </c>
      <c r="F11" s="44">
        <f>F10</f>
        <v>0</v>
      </c>
      <c r="G11" s="45">
        <f>G10</f>
        <v>0</v>
      </c>
      <c r="H11" s="43">
        <f>(E11-(E11*F11))*G11</f>
        <v>0</v>
      </c>
      <c r="I11" s="6"/>
      <c r="J11" s="6"/>
      <c r="K11" s="6"/>
      <c r="L11" s="6"/>
      <c r="M11" s="13"/>
      <c r="N11" s="40"/>
      <c r="O11" s="39"/>
    </row>
    <row r="12" spans="1:15" ht="24.95" customHeight="1">
      <c r="A12" s="12"/>
      <c r="B12" s="6"/>
      <c r="C12" s="9"/>
      <c r="D12" s="35"/>
      <c r="E12" s="36"/>
      <c r="F12" s="36"/>
      <c r="G12" s="37" t="s">
        <v>0</v>
      </c>
      <c r="H12" s="46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18</v>
      </c>
      <c r="C17" s="19"/>
      <c r="D17" s="18"/>
      <c r="E17" s="18"/>
      <c r="F17" s="33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70" t="s">
        <v>28</v>
      </c>
      <c r="E19" s="71"/>
      <c r="F19" s="71"/>
      <c r="G19" s="71"/>
      <c r="H19" s="72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4" t="s">
        <v>3</v>
      </c>
      <c r="E20" s="64"/>
      <c r="F20" s="64"/>
      <c r="G20" s="79">
        <f>H12</f>
        <v>0</v>
      </c>
      <c r="H20" s="79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4" t="s">
        <v>4</v>
      </c>
      <c r="E21" s="64"/>
      <c r="F21" s="65"/>
      <c r="G21" s="61">
        <v>0</v>
      </c>
      <c r="H21" s="62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66" t="s">
        <v>29</v>
      </c>
      <c r="E22" s="66"/>
      <c r="F22" s="66"/>
      <c r="G22" s="63">
        <f>G20+G21</f>
        <v>0</v>
      </c>
      <c r="H22" s="63"/>
      <c r="I22" s="6"/>
      <c r="J22" s="6"/>
      <c r="K22" s="6"/>
      <c r="L22" s="6"/>
      <c r="M22" s="13"/>
      <c r="N22" s="32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8" t="s">
        <v>46</v>
      </c>
      <c r="B26" s="6"/>
      <c r="C26" s="9"/>
      <c r="D26" s="6"/>
      <c r="E26" s="6"/>
      <c r="F26" s="6"/>
      <c r="G26" s="6"/>
      <c r="H26" s="6"/>
      <c r="I26" s="6"/>
      <c r="J26" s="6"/>
      <c r="K26" s="49" t="s">
        <v>24</v>
      </c>
      <c r="L26" s="50"/>
      <c r="M26" s="13"/>
    </row>
    <row r="27" spans="1:14" ht="15" customHeight="1" thickTop="1">
      <c r="A27" s="48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8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8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2"/>
      <c r="C30" s="32"/>
      <c r="D30" s="70" t="s">
        <v>23</v>
      </c>
      <c r="E30" s="71"/>
      <c r="F30" s="71"/>
      <c r="G30" s="71"/>
      <c r="H30" s="72"/>
      <c r="I30" s="32"/>
      <c r="J30" s="32"/>
      <c r="K30" s="32"/>
      <c r="L30" s="32"/>
      <c r="M30" s="13"/>
    </row>
    <row r="31" spans="1:14" ht="36.950000000000003" customHeight="1">
      <c r="A31" s="24"/>
      <c r="B31" s="25"/>
      <c r="C31" s="6"/>
      <c r="D31" s="67" t="s">
        <v>8</v>
      </c>
      <c r="E31" s="68"/>
      <c r="F31" s="69"/>
      <c r="G31" s="26" t="s">
        <v>9</v>
      </c>
      <c r="H31" s="26" t="s">
        <v>10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58" t="s">
        <v>11</v>
      </c>
      <c r="E32" s="59"/>
      <c r="F32" s="60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58" t="s">
        <v>12</v>
      </c>
      <c r="E33" s="59"/>
      <c r="F33" s="60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58" t="s">
        <v>13</v>
      </c>
      <c r="E34" s="59"/>
      <c r="F34" s="60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58" t="s">
        <v>14</v>
      </c>
      <c r="E35" s="59"/>
      <c r="F35" s="60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19:H19"/>
    <mergeCell ref="A1:L1"/>
    <mergeCell ref="A3:L3"/>
    <mergeCell ref="A4:M4"/>
    <mergeCell ref="D8:H8"/>
    <mergeCell ref="D9:E9"/>
    <mergeCell ref="A2:M2"/>
    <mergeCell ref="D35:F35"/>
    <mergeCell ref="D20:F20"/>
    <mergeCell ref="G20:H20"/>
    <mergeCell ref="D21:F21"/>
    <mergeCell ref="G21:H21"/>
    <mergeCell ref="D22:F22"/>
    <mergeCell ref="G22:H22"/>
    <mergeCell ref="D30:H30"/>
    <mergeCell ref="D31:F31"/>
    <mergeCell ref="D32:F32"/>
    <mergeCell ref="D33:F33"/>
    <mergeCell ref="D34:F3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6"/>
  <sheetViews>
    <sheetView workbookViewId="0">
      <selection activeCell="Q8" sqref="Q8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5" t="s">
        <v>37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51"/>
    </row>
    <row r="2" spans="1:15" ht="24.75" customHeight="1">
      <c r="A2" s="81" t="s">
        <v>40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3"/>
    </row>
    <row r="3" spans="1:15" ht="15.75">
      <c r="A3" s="73" t="s">
        <v>34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13"/>
    </row>
    <row r="4" spans="1:15" ht="16.5" thickBot="1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3"/>
    </row>
    <row r="5" spans="1:15" ht="17.25" customHeight="1" thickTop="1" thickBot="1">
      <c r="A5" s="27"/>
      <c r="B5" s="28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28"/>
      <c r="L5" s="28"/>
      <c r="M5" s="13"/>
    </row>
    <row r="6" spans="1:15" ht="17.25" customHeight="1" thickTop="1">
      <c r="A6" s="27"/>
      <c r="B6" s="28"/>
      <c r="C6" s="7"/>
      <c r="D6" s="7"/>
      <c r="E6" s="6"/>
      <c r="F6" s="7"/>
      <c r="G6" s="7"/>
      <c r="H6" s="7"/>
      <c r="I6" s="7"/>
      <c r="J6" s="6"/>
      <c r="K6" s="28"/>
      <c r="L6" s="28"/>
      <c r="M6" s="13"/>
    </row>
    <row r="7" spans="1:15" ht="21.75" customHeight="1">
      <c r="A7" s="12"/>
      <c r="B7" s="6"/>
      <c r="C7" s="9"/>
      <c r="D7" s="70" t="s">
        <v>20</v>
      </c>
      <c r="E7" s="71"/>
      <c r="F7" s="71"/>
      <c r="G7" s="71"/>
      <c r="H7" s="72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77" t="s">
        <v>2</v>
      </c>
      <c r="E8" s="78"/>
      <c r="F8" s="29" t="s">
        <v>17</v>
      </c>
      <c r="G8" s="4" t="s">
        <v>16</v>
      </c>
      <c r="H8" s="1" t="s">
        <v>1</v>
      </c>
      <c r="I8" s="6"/>
      <c r="J8" s="6"/>
      <c r="K8" s="6"/>
      <c r="L8" s="6"/>
      <c r="M8" s="13"/>
      <c r="O8" s="38"/>
    </row>
    <row r="9" spans="1:15" ht="24.95" customHeight="1" thickTop="1" thickBot="1">
      <c r="A9" s="12"/>
      <c r="B9" s="6"/>
      <c r="C9" s="9"/>
      <c r="D9" s="34" t="s">
        <v>5</v>
      </c>
      <c r="E9" s="52">
        <f>85*0.8*0.85*0.1*0.5</f>
        <v>2.89</v>
      </c>
      <c r="F9" s="54">
        <v>0</v>
      </c>
      <c r="G9" s="41">
        <v>0</v>
      </c>
      <c r="H9" s="42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34" t="s">
        <v>6</v>
      </c>
      <c r="E10" s="53">
        <f>110*0.8*0.85*0.1*0.5</f>
        <v>3.74</v>
      </c>
      <c r="F10" s="44">
        <f>F9</f>
        <v>0</v>
      </c>
      <c r="G10" s="45">
        <f>G9</f>
        <v>0</v>
      </c>
      <c r="H10" s="43">
        <f>(E10-(E10*F10))*G10</f>
        <v>0</v>
      </c>
      <c r="I10" s="6"/>
      <c r="J10" s="6"/>
      <c r="K10" s="6"/>
      <c r="L10" s="6"/>
      <c r="M10" s="13"/>
      <c r="N10" s="40"/>
      <c r="O10" s="39"/>
    </row>
    <row r="11" spans="1:15" ht="24.95" customHeight="1">
      <c r="A11" s="12"/>
      <c r="B11" s="6"/>
      <c r="C11" s="9"/>
      <c r="D11" s="35"/>
      <c r="E11" s="36"/>
      <c r="F11" s="36"/>
      <c r="G11" s="37" t="s">
        <v>0</v>
      </c>
      <c r="H11" s="46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20.100000000000001" customHeight="1">
      <c r="A13" s="55" t="s">
        <v>49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7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3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70" t="s">
        <v>28</v>
      </c>
      <c r="E18" s="71"/>
      <c r="F18" s="71"/>
      <c r="G18" s="71"/>
      <c r="H18" s="72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4" t="s">
        <v>3</v>
      </c>
      <c r="E19" s="64"/>
      <c r="F19" s="64"/>
      <c r="G19" s="79">
        <f>H11</f>
        <v>0</v>
      </c>
      <c r="H19" s="79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4" t="s">
        <v>4</v>
      </c>
      <c r="E20" s="64"/>
      <c r="F20" s="65"/>
      <c r="G20" s="61">
        <v>0</v>
      </c>
      <c r="H20" s="62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66" t="s">
        <v>29</v>
      </c>
      <c r="E21" s="66"/>
      <c r="F21" s="66"/>
      <c r="G21" s="63">
        <f>G19+G20</f>
        <v>0</v>
      </c>
      <c r="H21" s="63"/>
      <c r="I21" s="6"/>
      <c r="J21" s="6"/>
      <c r="K21" s="6"/>
      <c r="L21" s="6"/>
      <c r="M21" s="13"/>
      <c r="N21" s="32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8" t="s">
        <v>47</v>
      </c>
      <c r="B25" s="6"/>
      <c r="C25" s="9"/>
      <c r="D25" s="6"/>
      <c r="E25" s="6"/>
      <c r="F25" s="6"/>
      <c r="G25" s="6"/>
      <c r="H25" s="6"/>
      <c r="I25" s="6"/>
      <c r="J25" s="6"/>
      <c r="K25" s="49" t="s">
        <v>24</v>
      </c>
      <c r="L25" s="50"/>
      <c r="M25" s="13"/>
    </row>
    <row r="26" spans="1:14" ht="15" customHeight="1" thickTop="1">
      <c r="A26" s="48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8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8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2"/>
      <c r="C29" s="32"/>
      <c r="D29" s="70" t="s">
        <v>23</v>
      </c>
      <c r="E29" s="71"/>
      <c r="F29" s="71"/>
      <c r="G29" s="71"/>
      <c r="H29" s="72"/>
      <c r="I29" s="32"/>
      <c r="J29" s="32"/>
      <c r="K29" s="32"/>
      <c r="L29" s="32"/>
      <c r="M29" s="13"/>
    </row>
    <row r="30" spans="1:14" ht="36.950000000000003" customHeight="1">
      <c r="A30" s="24"/>
      <c r="B30" s="25"/>
      <c r="C30" s="6"/>
      <c r="D30" s="67" t="s">
        <v>8</v>
      </c>
      <c r="E30" s="68"/>
      <c r="F30" s="69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58" t="s">
        <v>11</v>
      </c>
      <c r="E31" s="59"/>
      <c r="F31" s="60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58" t="s">
        <v>12</v>
      </c>
      <c r="E32" s="59"/>
      <c r="F32" s="60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58" t="s">
        <v>13</v>
      </c>
      <c r="E33" s="59"/>
      <c r="F33" s="60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58" t="s">
        <v>14</v>
      </c>
      <c r="E34" s="59"/>
      <c r="F34" s="60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8">
    <mergeCell ref="D19:F19"/>
    <mergeCell ref="G19:H19"/>
    <mergeCell ref="A1:L1"/>
    <mergeCell ref="A3:L3"/>
    <mergeCell ref="D7:H7"/>
    <mergeCell ref="D8:E8"/>
    <mergeCell ref="D18:H18"/>
    <mergeCell ref="A2:M2"/>
    <mergeCell ref="G20:H20"/>
    <mergeCell ref="D21:F21"/>
    <mergeCell ref="G21:H21"/>
    <mergeCell ref="D29:H29"/>
    <mergeCell ref="D30:F30"/>
    <mergeCell ref="D31:F31"/>
    <mergeCell ref="D32:F32"/>
    <mergeCell ref="D33:F33"/>
    <mergeCell ref="D34:F34"/>
    <mergeCell ref="D20:F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NC e RU fuori dal T.U.</vt:lpstr>
      <vt:lpstr>NC dentro al T.U.</vt:lpstr>
      <vt:lpstr>RU dentro al T.U.</vt:lpstr>
      <vt:lpstr>RE con aum. CU fuori dal T.U.</vt:lpstr>
      <vt:lpstr>RE con aum. CU dentro al T.U.</vt:lpstr>
      <vt:lpstr>RE senza aum. CU fuori dal T.U </vt:lpstr>
      <vt:lpstr>RE senza aum. CU dentro al T.U </vt:lpstr>
    </vt:vector>
  </TitlesOfParts>
  <Company>Comune di Traversetolo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saracino</dc:creator>
  <cp:lastModifiedBy>saracino</cp:lastModifiedBy>
  <dcterms:created xsi:type="dcterms:W3CDTF">2019-10-14T12:26:27Z</dcterms:created>
  <dcterms:modified xsi:type="dcterms:W3CDTF">2019-11-20T08:44:56Z</dcterms:modified>
</cp:coreProperties>
</file>